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n\Documents\TRF3\Orçamentos e Projetos\2025\Projeto elétrico Araçatuba\Arquivos orçamento\"/>
    </mc:Choice>
  </mc:AlternateContent>
  <xr:revisionPtr revIDLastSave="0" documentId="13_ncr:1_{DB8E20E1-853C-4A86-8F73-8230D1AC142C}" xr6:coauthVersionLast="47" xr6:coauthVersionMax="47" xr10:uidLastSave="{00000000-0000-0000-0000-000000000000}"/>
  <bookViews>
    <workbookView xWindow="28680" yWindow="-120" windowWidth="29040" windowHeight="15720" xr2:uid="{1D5915CE-44AC-41D3-8F99-3413B898D016}"/>
  </bookViews>
  <sheets>
    <sheet name="4.  Cronograma Fís. Financeiro" sheetId="1" r:id="rId1"/>
  </sheets>
  <definedNames>
    <definedName name="_Fill" hidden="1">#REF!</definedName>
    <definedName name="_Order1" hidden="1">255</definedName>
    <definedName name="_Order2" hidden="1">0</definedName>
    <definedName name="_Parse_Out" hidden="1">#REF!</definedName>
    <definedName name="_Regression_X" hidden="1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orrentes" hidden="1">{#N/A,#N/A,FALSE,"Cronograma";#N/A,#N/A,FALSE,"Cronogr. 2"}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or_K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hidden="1">#REF!</definedName>
    <definedName name="TR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G12" i="1"/>
  <c r="H12" i="1"/>
  <c r="I12" i="1"/>
  <c r="J12" i="1"/>
  <c r="I22" i="1"/>
  <c r="E21" i="1"/>
  <c r="F20" i="1"/>
  <c r="E19" i="1"/>
  <c r="H18" i="1"/>
  <c r="E17" i="1"/>
  <c r="J16" i="1"/>
  <c r="E15" i="1"/>
  <c r="I14" i="1"/>
  <c r="E13" i="1"/>
  <c r="E11" i="1"/>
  <c r="G20" i="1" l="1"/>
  <c r="H20" i="1"/>
  <c r="J14" i="1"/>
  <c r="I20" i="1"/>
  <c r="J20" i="1"/>
  <c r="J22" i="1"/>
  <c r="F16" i="1"/>
  <c r="I18" i="1"/>
  <c r="I24" i="1" s="1"/>
  <c r="F18" i="1"/>
  <c r="G16" i="1"/>
  <c r="J18" i="1"/>
  <c r="F14" i="1"/>
  <c r="I16" i="1"/>
  <c r="F22" i="1"/>
  <c r="H16" i="1"/>
  <c r="G14" i="1"/>
  <c r="G22" i="1"/>
  <c r="H14" i="1"/>
  <c r="H22" i="1"/>
  <c r="G18" i="1"/>
  <c r="F24" i="1" l="1"/>
  <c r="F23" i="1" s="1"/>
  <c r="F25" i="1" s="1"/>
  <c r="J24" i="1"/>
  <c r="J23" i="1" s="1"/>
  <c r="H24" i="1"/>
  <c r="G24" i="1"/>
  <c r="I23" i="1"/>
  <c r="F26" i="1" l="1"/>
  <c r="G26" i="1" s="1"/>
  <c r="H26" i="1" s="1"/>
  <c r="I26" i="1" s="1"/>
  <c r="J26" i="1" s="1"/>
  <c r="G23" i="1"/>
  <c r="G25" i="1" s="1"/>
  <c r="H23" i="1"/>
  <c r="H25" i="1" l="1"/>
  <c r="I25" i="1" s="1"/>
  <c r="J25" i="1" s="1"/>
</calcChain>
</file>

<file path=xl/sharedStrings.xml><?xml version="1.0" encoding="utf-8"?>
<sst xmlns="http://schemas.openxmlformats.org/spreadsheetml/2006/main" count="34" uniqueCount="24">
  <si>
    <t>OBRA:</t>
  </si>
  <si>
    <t>Elaboração de Projetos para Reforma das Instalações Elétricas e de Cabeamento Estruturado do Fórum Federal de Araçatuba - SP</t>
  </si>
  <si>
    <t>Cronograma Físico e Financeiro</t>
  </si>
  <si>
    <t>Prazo de execução</t>
  </si>
  <si>
    <t>Etapa</t>
  </si>
  <si>
    <t>Descrição</t>
  </si>
  <si>
    <t xml:space="preserve">Total </t>
  </si>
  <si>
    <t>25 dias</t>
  </si>
  <si>
    <t>85 dias</t>
  </si>
  <si>
    <t>120 dias</t>
  </si>
  <si>
    <t>180 dias</t>
  </si>
  <si>
    <t>250 dias</t>
  </si>
  <si>
    <t>%</t>
  </si>
  <si>
    <t>total</t>
  </si>
  <si>
    <t>Percentual executado</t>
  </si>
  <si>
    <t>Valor executado</t>
  </si>
  <si>
    <t>Percentual executado acumulado</t>
  </si>
  <si>
    <t>Valor executado acumulado</t>
  </si>
  <si>
    <t>Estudos Preliminares</t>
  </si>
  <si>
    <t>Anteprojeto</t>
  </si>
  <si>
    <t>Projeto Legal</t>
  </si>
  <si>
    <t>Projeto Básico</t>
  </si>
  <si>
    <t>Projeto Executivo</t>
  </si>
  <si>
    <t>Orçamento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</si>
</sst>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6" x14ac:knownFonts="1">
    <font>
      <sz val="11"/>
      <color theme="1"/>
      <name val="Aptos Narrow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sz val="11"/>
      <color theme="1"/>
      <name val="Aptos Narrow"/>
      <family val="2"/>
    </font>
    <font>
      <b/>
      <sz val="11"/>
      <name val="Arial"/>
      <family val="2"/>
    </font>
    <font>
      <b/>
      <sz val="18"/>
      <name val="Arial"/>
      <family val="1"/>
    </font>
    <font>
      <b/>
      <sz val="14"/>
      <name val="Arial"/>
      <family val="1"/>
    </font>
    <font>
      <b/>
      <sz val="11"/>
      <color rgb="FFFF0000"/>
      <name val="Arial"/>
      <family val="1"/>
    </font>
    <font>
      <sz val="10"/>
      <name val="Arial"/>
      <family val="2"/>
    </font>
    <font>
      <b/>
      <sz val="10"/>
      <color rgb="FF000000"/>
      <name val="Arial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1"/>
    </font>
    <font>
      <b/>
      <sz val="14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000000"/>
      </patternFill>
    </fill>
    <fill>
      <patternFill patternType="solid">
        <fgColor rgb="FFD8ECF6"/>
        <bgColor rgb="FFFFFFFF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auto="1"/>
      </left>
      <right style="thin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1" fillId="2" borderId="0" xfId="1" applyFill="1"/>
    <xf numFmtId="0" fontId="1" fillId="0" borderId="0" xfId="1"/>
    <xf numFmtId="0" fontId="2" fillId="3" borderId="0" xfId="1" applyFont="1" applyFill="1" applyAlignment="1">
      <alignment horizontal="left" vertical="top" wrapText="1"/>
    </xf>
    <xf numFmtId="0" fontId="3" fillId="4" borderId="0" xfId="0" applyFont="1" applyFill="1"/>
    <xf numFmtId="0" fontId="2" fillId="3" borderId="0" xfId="1" applyFont="1" applyFill="1" applyAlignment="1">
      <alignment horizontal="left" vertical="center" wrapText="1"/>
    </xf>
    <xf numFmtId="0" fontId="4" fillId="5" borderId="0" xfId="1" applyFont="1" applyFill="1" applyAlignment="1">
      <alignment vertical="center" wrapText="1"/>
    </xf>
    <xf numFmtId="0" fontId="1" fillId="5" borderId="0" xfId="1" applyFill="1"/>
    <xf numFmtId="0" fontId="6" fillId="6" borderId="0" xfId="1" applyFont="1" applyFill="1" applyAlignment="1">
      <alignment vertical="center" wrapText="1"/>
    </xf>
    <xf numFmtId="0" fontId="6" fillId="3" borderId="0" xfId="1" applyFont="1" applyFill="1" applyAlignment="1">
      <alignment horizontal="center" vertical="center" wrapText="1"/>
    </xf>
    <xf numFmtId="0" fontId="7" fillId="6" borderId="0" xfId="1" applyFont="1" applyFill="1" applyAlignment="1">
      <alignment horizontal="center" vertical="center" wrapText="1"/>
    </xf>
    <xf numFmtId="0" fontId="7" fillId="6" borderId="0" xfId="1" applyFont="1" applyFill="1" applyAlignment="1">
      <alignment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7" borderId="4" xfId="1" applyFont="1" applyFill="1" applyBorder="1" applyAlignment="1">
      <alignment horizontal="center" vertical="center" wrapText="1"/>
    </xf>
    <xf numFmtId="0" fontId="2" fillId="7" borderId="5" xfId="1" applyFont="1" applyFill="1" applyBorder="1" applyAlignment="1">
      <alignment horizontal="center" vertical="center" wrapText="1"/>
    </xf>
    <xf numFmtId="49" fontId="4" fillId="7" borderId="5" xfId="2" applyNumberFormat="1" applyFont="1" applyFill="1" applyBorder="1" applyAlignment="1">
      <alignment horizontal="center" vertical="center" wrapText="1"/>
    </xf>
    <xf numFmtId="49" fontId="4" fillId="7" borderId="6" xfId="2" applyNumberFormat="1" applyFont="1" applyFill="1" applyBorder="1" applyAlignment="1">
      <alignment horizontal="center" vertical="center" wrapText="1"/>
    </xf>
    <xf numFmtId="49" fontId="4" fillId="7" borderId="7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9" fontId="9" fillId="8" borderId="10" xfId="1" applyNumberFormat="1" applyFont="1" applyFill="1" applyBorder="1" applyAlignment="1">
      <alignment horizontal="center" vertical="center" wrapText="1"/>
    </xf>
    <xf numFmtId="9" fontId="10" fillId="5" borderId="11" xfId="3" applyFont="1" applyFill="1" applyBorder="1" applyAlignment="1" applyProtection="1">
      <alignment horizontal="right" vertical="center" wrapText="1"/>
      <protection locked="0"/>
    </xf>
    <xf numFmtId="9" fontId="10" fillId="5" borderId="12" xfId="3" applyFont="1" applyFill="1" applyBorder="1" applyAlignment="1" applyProtection="1">
      <alignment horizontal="right" vertical="center" wrapText="1"/>
      <protection locked="0"/>
    </xf>
    <xf numFmtId="9" fontId="10" fillId="5" borderId="13" xfId="3" applyFont="1" applyFill="1" applyBorder="1" applyAlignment="1" applyProtection="1">
      <alignment horizontal="right" vertical="center" wrapText="1"/>
      <protection locked="0"/>
    </xf>
    <xf numFmtId="9" fontId="10" fillId="0" borderId="0" xfId="3" applyFont="1" applyFill="1" applyBorder="1" applyAlignment="1" applyProtection="1">
      <alignment horizontal="center" vertical="center" wrapText="1"/>
    </xf>
    <xf numFmtId="0" fontId="9" fillId="8" borderId="15" xfId="1" applyFont="1" applyFill="1" applyBorder="1" applyAlignment="1">
      <alignment horizontal="center" vertical="center" wrapText="1"/>
    </xf>
    <xf numFmtId="44" fontId="9" fillId="8" borderId="16" xfId="4" applyFont="1" applyFill="1" applyBorder="1" applyAlignment="1" applyProtection="1">
      <alignment horizontal="center" vertical="center" wrapText="1"/>
    </xf>
    <xf numFmtId="44" fontId="9" fillId="8" borderId="17" xfId="4" applyFont="1" applyFill="1" applyBorder="1" applyAlignment="1" applyProtection="1">
      <alignment horizontal="right" vertical="center" wrapText="1"/>
    </xf>
    <xf numFmtId="44" fontId="9" fillId="8" borderId="18" xfId="4" applyFont="1" applyFill="1" applyBorder="1" applyAlignment="1" applyProtection="1">
      <alignment horizontal="right" vertical="center" wrapText="1"/>
    </xf>
    <xf numFmtId="44" fontId="9" fillId="8" borderId="19" xfId="4" applyFont="1" applyFill="1" applyBorder="1" applyAlignment="1" applyProtection="1">
      <alignment horizontal="right" vertical="center" wrapText="1"/>
    </xf>
    <xf numFmtId="44" fontId="9" fillId="0" borderId="0" xfId="4" applyFont="1" applyFill="1" applyBorder="1" applyAlignment="1" applyProtection="1">
      <alignment horizontal="right" vertical="center" wrapText="1"/>
    </xf>
    <xf numFmtId="43" fontId="1" fillId="0" borderId="0" xfId="1" applyNumberFormat="1"/>
    <xf numFmtId="0" fontId="9" fillId="8" borderId="21" xfId="1" applyFont="1" applyFill="1" applyBorder="1" applyAlignment="1">
      <alignment horizontal="center" vertical="center" wrapText="1"/>
    </xf>
    <xf numFmtId="9" fontId="9" fillId="8" borderId="22" xfId="1" applyNumberFormat="1" applyFont="1" applyFill="1" applyBorder="1" applyAlignment="1">
      <alignment horizontal="center" vertical="center" wrapText="1"/>
    </xf>
    <xf numFmtId="9" fontId="10" fillId="5" borderId="23" xfId="3" applyFont="1" applyFill="1" applyBorder="1" applyAlignment="1" applyProtection="1">
      <alignment horizontal="right" vertical="center" wrapText="1"/>
      <protection locked="0"/>
    </xf>
    <xf numFmtId="9" fontId="10" fillId="5" borderId="24" xfId="3" applyFont="1" applyFill="1" applyBorder="1" applyAlignment="1" applyProtection="1">
      <alignment horizontal="right" vertical="center" wrapText="1"/>
      <protection locked="0"/>
    </xf>
    <xf numFmtId="9" fontId="10" fillId="5" borderId="25" xfId="3" applyFont="1" applyFill="1" applyBorder="1" applyAlignment="1" applyProtection="1">
      <alignment horizontal="right" vertical="center" wrapText="1"/>
      <protection locked="0"/>
    </xf>
    <xf numFmtId="0" fontId="9" fillId="8" borderId="27" xfId="1" applyFont="1" applyFill="1" applyBorder="1" applyAlignment="1">
      <alignment horizontal="center" vertical="center" wrapText="1"/>
    </xf>
    <xf numFmtId="44" fontId="9" fillId="8" borderId="28" xfId="4" applyFont="1" applyFill="1" applyBorder="1" applyAlignment="1" applyProtection="1">
      <alignment horizontal="center" vertical="center" wrapText="1"/>
    </xf>
    <xf numFmtId="44" fontId="9" fillId="8" borderId="29" xfId="4" applyFont="1" applyFill="1" applyBorder="1" applyAlignment="1" applyProtection="1">
      <alignment horizontal="right" vertical="center" wrapText="1"/>
    </xf>
    <xf numFmtId="44" fontId="9" fillId="8" borderId="30" xfId="4" applyFont="1" applyFill="1" applyBorder="1" applyAlignment="1" applyProtection="1">
      <alignment horizontal="right" vertical="center" wrapText="1"/>
    </xf>
    <xf numFmtId="0" fontId="10" fillId="5" borderId="31" xfId="1" applyFont="1" applyFill="1" applyBorder="1" applyAlignment="1">
      <alignment vertical="center" wrapText="1"/>
    </xf>
    <xf numFmtId="0" fontId="11" fillId="5" borderId="32" xfId="1" applyFont="1" applyFill="1" applyBorder="1" applyAlignment="1">
      <alignment vertical="center" wrapText="1"/>
    </xf>
    <xf numFmtId="0" fontId="10" fillId="5" borderId="32" xfId="1" applyFont="1" applyFill="1" applyBorder="1" applyAlignment="1">
      <alignment vertical="center" wrapText="1"/>
    </xf>
    <xf numFmtId="0" fontId="10" fillId="5" borderId="33" xfId="1" applyFont="1" applyFill="1" applyBorder="1" applyAlignment="1">
      <alignment vertical="center" wrapText="1"/>
    </xf>
    <xf numFmtId="10" fontId="8" fillId="5" borderId="34" xfId="3" applyNumberFormat="1" applyFont="1" applyFill="1" applyBorder="1" applyAlignment="1" applyProtection="1">
      <alignment horizontal="right" vertical="center"/>
    </xf>
    <xf numFmtId="10" fontId="8" fillId="5" borderId="35" xfId="3" applyNumberFormat="1" applyFont="1" applyFill="1" applyBorder="1" applyAlignment="1" applyProtection="1">
      <alignment horizontal="right" vertical="center"/>
    </xf>
    <xf numFmtId="10" fontId="8" fillId="5" borderId="14" xfId="3" applyNumberFormat="1" applyFont="1" applyFill="1" applyBorder="1" applyAlignment="1" applyProtection="1">
      <alignment horizontal="right" vertical="center"/>
    </xf>
    <xf numFmtId="10" fontId="8" fillId="0" borderId="0" xfId="3" applyNumberFormat="1" applyFont="1" applyFill="1" applyBorder="1" applyAlignment="1" applyProtection="1">
      <alignment horizontal="center" vertical="center"/>
    </xf>
    <xf numFmtId="0" fontId="10" fillId="5" borderId="36" xfId="1" applyFont="1" applyFill="1" applyBorder="1" applyAlignment="1">
      <alignment vertical="center" wrapText="1"/>
    </xf>
    <xf numFmtId="0" fontId="11" fillId="5" borderId="37" xfId="1" applyFont="1" applyFill="1" applyBorder="1" applyAlignment="1">
      <alignment vertical="center" wrapText="1"/>
    </xf>
    <xf numFmtId="0" fontId="10" fillId="5" borderId="37" xfId="1" applyFont="1" applyFill="1" applyBorder="1" applyAlignment="1">
      <alignment vertical="center" wrapText="1"/>
    </xf>
    <xf numFmtId="0" fontId="10" fillId="5" borderId="38" xfId="1" applyFont="1" applyFill="1" applyBorder="1" applyAlignment="1">
      <alignment vertical="center" wrapText="1"/>
    </xf>
    <xf numFmtId="44" fontId="8" fillId="5" borderId="23" xfId="4" applyFont="1" applyFill="1" applyBorder="1" applyAlignment="1" applyProtection="1">
      <alignment horizontal="right" vertical="center"/>
    </xf>
    <xf numFmtId="44" fontId="8" fillId="5" borderId="24" xfId="4" applyFont="1" applyFill="1" applyBorder="1" applyAlignment="1" applyProtection="1">
      <alignment horizontal="right" vertical="center"/>
    </xf>
    <xf numFmtId="44" fontId="8" fillId="5" borderId="25" xfId="4" applyFont="1" applyFill="1" applyBorder="1" applyAlignment="1" applyProtection="1">
      <alignment horizontal="right" vertical="center"/>
    </xf>
    <xf numFmtId="44" fontId="8" fillId="0" borderId="0" xfId="4" applyFont="1" applyFill="1" applyBorder="1" applyAlignment="1" applyProtection="1">
      <alignment vertical="center"/>
    </xf>
    <xf numFmtId="10" fontId="12" fillId="5" borderId="23" xfId="3" applyNumberFormat="1" applyFont="1" applyFill="1" applyBorder="1" applyAlignment="1" applyProtection="1">
      <alignment horizontal="right" vertical="center"/>
    </xf>
    <xf numFmtId="10" fontId="12" fillId="5" borderId="24" xfId="3" applyNumberFormat="1" applyFont="1" applyFill="1" applyBorder="1" applyAlignment="1" applyProtection="1">
      <alignment horizontal="right" vertical="center"/>
    </xf>
    <xf numFmtId="10" fontId="12" fillId="0" borderId="0" xfId="3" applyNumberFormat="1" applyFont="1" applyFill="1" applyBorder="1" applyAlignment="1" applyProtection="1">
      <alignment horizontal="center" vertical="center"/>
    </xf>
    <xf numFmtId="0" fontId="10" fillId="5" borderId="39" xfId="1" applyFont="1" applyFill="1" applyBorder="1" applyAlignment="1">
      <alignment vertical="center" wrapText="1"/>
    </xf>
    <xf numFmtId="0" fontId="10" fillId="5" borderId="40" xfId="1" applyFont="1" applyFill="1" applyBorder="1" applyAlignment="1">
      <alignment vertical="center" wrapText="1"/>
    </xf>
    <xf numFmtId="0" fontId="10" fillId="5" borderId="41" xfId="1" applyFont="1" applyFill="1" applyBorder="1" applyAlignment="1">
      <alignment vertical="center" wrapText="1"/>
    </xf>
    <xf numFmtId="44" fontId="12" fillId="5" borderId="42" xfId="4" applyFont="1" applyFill="1" applyBorder="1" applyAlignment="1" applyProtection="1">
      <alignment horizontal="right" vertical="center"/>
    </xf>
    <xf numFmtId="44" fontId="12" fillId="5" borderId="43" xfId="4" applyFont="1" applyFill="1" applyBorder="1" applyAlignment="1" applyProtection="1">
      <alignment horizontal="right" vertical="center"/>
    </xf>
    <xf numFmtId="44" fontId="12" fillId="0" borderId="0" xfId="4" applyFont="1" applyFill="1" applyBorder="1" applyAlignment="1" applyProtection="1">
      <alignment vertical="center"/>
    </xf>
    <xf numFmtId="0" fontId="13" fillId="3" borderId="0" xfId="1" applyFont="1" applyFill="1" applyAlignment="1">
      <alignment horizontal="center" vertical="top" wrapText="1"/>
    </xf>
    <xf numFmtId="14" fontId="14" fillId="4" borderId="0" xfId="1" applyNumberFormat="1" applyFont="1" applyFill="1" applyAlignment="1">
      <alignment vertical="center"/>
    </xf>
    <xf numFmtId="9" fontId="15" fillId="5" borderId="25" xfId="3" applyFont="1" applyFill="1" applyBorder="1" applyAlignment="1" applyProtection="1">
      <alignment horizontal="right" vertical="center" wrapText="1"/>
      <protection locked="0"/>
    </xf>
    <xf numFmtId="9" fontId="15" fillId="5" borderId="23" xfId="3" applyFont="1" applyFill="1" applyBorder="1" applyAlignment="1" applyProtection="1">
      <alignment horizontal="right" vertical="center" wrapText="1"/>
      <protection locked="0"/>
    </xf>
    <xf numFmtId="44" fontId="15" fillId="8" borderId="26" xfId="4" applyFont="1" applyFill="1" applyBorder="1" applyAlignment="1" applyProtection="1">
      <alignment horizontal="right" vertical="center" wrapText="1"/>
    </xf>
    <xf numFmtId="44" fontId="15" fillId="8" borderId="29" xfId="4" applyFont="1" applyFill="1" applyBorder="1" applyAlignment="1" applyProtection="1">
      <alignment horizontal="right" vertical="center" wrapText="1"/>
    </xf>
    <xf numFmtId="49" fontId="4" fillId="2" borderId="0" xfId="2" applyNumberFormat="1" applyFont="1" applyFill="1" applyAlignment="1">
      <alignment horizontal="center" vertical="center" wrapText="1"/>
    </xf>
    <xf numFmtId="9" fontId="10" fillId="2" borderId="0" xfId="3" applyFont="1" applyFill="1" applyBorder="1" applyAlignment="1" applyProtection="1">
      <alignment horizontal="center" vertical="center" wrapText="1"/>
    </xf>
    <xf numFmtId="44" fontId="9" fillId="2" borderId="0" xfId="4" applyFont="1" applyFill="1" applyBorder="1" applyAlignment="1" applyProtection="1">
      <alignment horizontal="right" vertical="center" wrapText="1"/>
    </xf>
    <xf numFmtId="10" fontId="8" fillId="2" borderId="0" xfId="3" applyNumberFormat="1" applyFont="1" applyFill="1" applyBorder="1" applyAlignment="1" applyProtection="1">
      <alignment horizontal="center" vertical="center"/>
    </xf>
    <xf numFmtId="44" fontId="8" fillId="2" borderId="0" xfId="4" applyFont="1" applyFill="1" applyBorder="1" applyAlignment="1" applyProtection="1">
      <alignment vertical="center"/>
    </xf>
    <xf numFmtId="10" fontId="12" fillId="2" borderId="0" xfId="3" applyNumberFormat="1" applyFont="1" applyFill="1" applyBorder="1" applyAlignment="1" applyProtection="1">
      <alignment horizontal="center" vertical="center"/>
    </xf>
    <xf numFmtId="44" fontId="12" fillId="2" borderId="0" xfId="4" applyFont="1" applyFill="1" applyBorder="1" applyAlignment="1" applyProtection="1">
      <alignment vertical="center"/>
    </xf>
    <xf numFmtId="0" fontId="2" fillId="3" borderId="0" xfId="1" applyFont="1" applyFill="1" applyAlignment="1">
      <alignment horizontal="left" vertical="top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0" fontId="9" fillId="8" borderId="9" xfId="1" applyFont="1" applyFill="1" applyBorder="1" applyAlignment="1">
      <alignment horizontal="left" vertical="center" wrapText="1"/>
    </xf>
    <xf numFmtId="0" fontId="9" fillId="8" borderId="15" xfId="1" applyFont="1" applyFill="1" applyBorder="1" applyAlignment="1">
      <alignment horizontal="left" vertical="center" wrapText="1"/>
    </xf>
    <xf numFmtId="0" fontId="5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9" fillId="8" borderId="20" xfId="1" applyFont="1" applyFill="1" applyBorder="1" applyAlignment="1">
      <alignment horizontal="center" vertical="center" wrapText="1"/>
    </xf>
    <xf numFmtId="0" fontId="9" fillId="8" borderId="21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27" xfId="1" applyFont="1" applyFill="1" applyBorder="1" applyAlignment="1">
      <alignment horizontal="left" vertical="center" wrapText="1"/>
    </xf>
    <xf numFmtId="49" fontId="4" fillId="7" borderId="1" xfId="2" applyNumberFormat="1" applyFont="1" applyFill="1" applyBorder="1" applyAlignment="1">
      <alignment horizontal="center" vertical="center" wrapText="1"/>
    </xf>
    <xf numFmtId="49" fontId="4" fillId="7" borderId="2" xfId="2" applyNumberFormat="1" applyFont="1" applyFill="1" applyBorder="1" applyAlignment="1">
      <alignment horizontal="center" vertical="center" wrapText="1"/>
    </xf>
    <xf numFmtId="49" fontId="4" fillId="7" borderId="3" xfId="2" applyNumberFormat="1" applyFont="1" applyFill="1" applyBorder="1" applyAlignment="1">
      <alignment horizontal="center" vertical="center" wrapText="1"/>
    </xf>
  </cellXfs>
  <cellStyles count="5">
    <cellStyle name="Moeda 2" xfId="4" xr:uid="{6817B027-DE5F-44A1-BF10-ED951CF217BA}"/>
    <cellStyle name="Normal" xfId="0" builtinId="0"/>
    <cellStyle name="Normal 2" xfId="1" xr:uid="{AE03A657-8559-4912-9B2E-CC6894EEACB8}"/>
    <cellStyle name="Porcentagem 2" xfId="3" xr:uid="{02CF0356-5751-455D-BAB5-E8A6CFD8DB0B}"/>
    <cellStyle name="Vírgula 2 8 8" xfId="2" xr:uid="{86E4061A-16F1-40A1-9CB2-9E7EF3DBAB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0E94-2C5F-433C-9B3F-3B2DA215E37B}">
  <dimension ref="A1:Y28"/>
  <sheetViews>
    <sheetView tabSelected="1" workbookViewId="0">
      <selection activeCell="E22" sqref="E22"/>
    </sheetView>
  </sheetViews>
  <sheetFormatPr defaultColWidth="0" defaultRowHeight="0" customHeight="1" zeroHeight="1" x14ac:dyDescent="0.2"/>
  <cols>
    <col min="1" max="1" width="3.5703125" style="1" customWidth="1"/>
    <col min="2" max="2" width="8.140625" style="2" customWidth="1"/>
    <col min="3" max="3" width="45" style="2" bestFit="1" customWidth="1"/>
    <col min="4" max="4" width="9" style="2" customWidth="1"/>
    <col min="5" max="5" width="14.28515625" style="2" customWidth="1"/>
    <col min="6" max="10" width="16.7109375" style="2" customWidth="1"/>
    <col min="11" max="11" width="3.5703125" style="1" customWidth="1"/>
    <col min="12" max="14" width="16.7109375" style="2" hidden="1" customWidth="1"/>
    <col min="15" max="15" width="4" style="2" hidden="1" customWidth="1"/>
    <col min="16" max="25" width="13.7109375" style="2" hidden="1" customWidth="1"/>
    <col min="26" max="16384" width="10" style="2" hidden="1"/>
  </cols>
  <sheetData>
    <row r="1" spans="2:15" ht="14.25" x14ac:dyDescent="0.2">
      <c r="B1" s="1"/>
      <c r="C1" s="1"/>
      <c r="D1" s="1"/>
      <c r="E1" s="1"/>
      <c r="F1" s="1"/>
      <c r="G1" s="1"/>
      <c r="H1" s="1"/>
      <c r="I1" s="1"/>
      <c r="J1" s="1"/>
    </row>
    <row r="2" spans="2:15" ht="15" x14ac:dyDescent="0.25">
      <c r="B2" s="79" t="s">
        <v>0</v>
      </c>
      <c r="C2" s="79"/>
      <c r="D2" s="3"/>
      <c r="E2" s="1"/>
      <c r="F2" s="1"/>
      <c r="G2" s="1"/>
      <c r="H2" s="4"/>
      <c r="I2" s="4"/>
      <c r="J2" s="4"/>
    </row>
    <row r="3" spans="2:15" ht="15" customHeight="1" x14ac:dyDescent="0.2">
      <c r="B3" s="85" t="s">
        <v>1</v>
      </c>
      <c r="C3" s="85"/>
      <c r="D3" s="85"/>
      <c r="E3" s="85"/>
      <c r="F3" s="85"/>
      <c r="G3" s="85"/>
      <c r="H3" s="85"/>
      <c r="I3" s="85"/>
      <c r="J3" s="85"/>
      <c r="L3" s="6"/>
      <c r="M3" s="6"/>
      <c r="N3" s="7"/>
    </row>
    <row r="4" spans="2:15" ht="14.25" customHeight="1" x14ac:dyDescent="0.2">
      <c r="B4" s="85"/>
      <c r="C4" s="85"/>
      <c r="D4" s="85"/>
      <c r="E4" s="85"/>
      <c r="F4" s="85"/>
      <c r="G4" s="85"/>
      <c r="H4" s="85"/>
      <c r="I4" s="85"/>
      <c r="J4" s="85"/>
    </row>
    <row r="5" spans="2:15" ht="15" customHeight="1" x14ac:dyDescent="0.2">
      <c r="B5" s="5"/>
      <c r="C5" s="5"/>
      <c r="D5" s="5"/>
      <c r="E5" s="5"/>
      <c r="F5" s="5"/>
      <c r="G5" s="5"/>
      <c r="H5" s="5"/>
      <c r="I5" s="1"/>
      <c r="J5" s="1"/>
    </row>
    <row r="6" spans="2:15" ht="15" customHeight="1" x14ac:dyDescent="0.2">
      <c r="B6" s="5"/>
      <c r="C6" s="5"/>
      <c r="D6" s="5"/>
      <c r="E6" s="5"/>
      <c r="F6" s="5"/>
      <c r="G6" s="5"/>
      <c r="H6" s="5"/>
      <c r="I6" s="1"/>
      <c r="J6" s="1"/>
    </row>
    <row r="7" spans="2:15" ht="23.25" customHeight="1" x14ac:dyDescent="0.2">
      <c r="B7" s="84" t="s">
        <v>2</v>
      </c>
      <c r="C7" s="84"/>
      <c r="D7" s="84"/>
      <c r="E7" s="84"/>
      <c r="F7" s="84"/>
      <c r="G7" s="84"/>
      <c r="H7" s="84"/>
      <c r="I7" s="84"/>
      <c r="J7" s="84"/>
      <c r="L7" s="8"/>
      <c r="M7" s="8"/>
      <c r="N7" s="8"/>
    </row>
    <row r="8" spans="2:15" ht="25.5" customHeight="1" thickBot="1" x14ac:dyDescent="0.25">
      <c r="B8" s="9"/>
      <c r="C8" s="9"/>
      <c r="D8" s="9"/>
      <c r="E8" s="9"/>
      <c r="F8" s="9"/>
      <c r="G8" s="9"/>
      <c r="H8" s="9"/>
      <c r="I8" s="9"/>
      <c r="J8" s="9"/>
      <c r="L8" s="8"/>
      <c r="M8" s="8"/>
      <c r="N8" s="8"/>
    </row>
    <row r="9" spans="2:15" ht="15.75" customHeight="1" thickBot="1" x14ac:dyDescent="0.25">
      <c r="B9" s="10"/>
      <c r="C9" s="10"/>
      <c r="D9" s="10"/>
      <c r="E9" s="10"/>
      <c r="F9" s="90" t="s">
        <v>3</v>
      </c>
      <c r="G9" s="91"/>
      <c r="H9" s="91"/>
      <c r="I9" s="91"/>
      <c r="J9" s="92"/>
      <c r="L9" s="11"/>
      <c r="M9" s="11"/>
      <c r="N9" s="11"/>
    </row>
    <row r="10" spans="2:15" ht="15.75" thickBot="1" x14ac:dyDescent="0.25">
      <c r="B10" s="12" t="s">
        <v>4</v>
      </c>
      <c r="C10" s="13" t="s">
        <v>5</v>
      </c>
      <c r="D10" s="14"/>
      <c r="E10" s="12" t="s">
        <v>6</v>
      </c>
      <c r="F10" s="15" t="s">
        <v>7</v>
      </c>
      <c r="G10" s="16" t="s">
        <v>8</v>
      </c>
      <c r="H10" s="16" t="s">
        <v>9</v>
      </c>
      <c r="I10" s="17" t="s">
        <v>10</v>
      </c>
      <c r="J10" s="15" t="s">
        <v>11</v>
      </c>
      <c r="K10" s="72"/>
      <c r="L10" s="18"/>
      <c r="M10" s="18"/>
    </row>
    <row r="11" spans="2:15" ht="18" customHeight="1" x14ac:dyDescent="0.2">
      <c r="B11" s="80">
        <v>1</v>
      </c>
      <c r="C11" s="82" t="s">
        <v>18</v>
      </c>
      <c r="D11" s="19" t="s">
        <v>12</v>
      </c>
      <c r="E11" s="20">
        <f>SUM(F11:J11)</f>
        <v>1</v>
      </c>
      <c r="F11" s="21">
        <v>1</v>
      </c>
      <c r="G11" s="22"/>
      <c r="H11" s="22"/>
      <c r="I11" s="23"/>
      <c r="J11" s="21"/>
      <c r="K11" s="73"/>
      <c r="L11" s="24"/>
      <c r="M11" s="24"/>
    </row>
    <row r="12" spans="2:15" ht="18" customHeight="1" x14ac:dyDescent="0.2">
      <c r="B12" s="81"/>
      <c r="C12" s="83"/>
      <c r="D12" s="25" t="s">
        <v>13</v>
      </c>
      <c r="E12" s="26"/>
      <c r="F12" s="27">
        <f>$E12*F11</f>
        <v>0</v>
      </c>
      <c r="G12" s="28">
        <f t="shared" ref="G12:J12" si="0">$E12*G11</f>
        <v>0</v>
      </c>
      <c r="H12" s="28">
        <f t="shared" si="0"/>
        <v>0</v>
      </c>
      <c r="I12" s="29">
        <f t="shared" si="0"/>
        <v>0</v>
      </c>
      <c r="J12" s="27">
        <f t="shared" si="0"/>
        <v>0</v>
      </c>
      <c r="K12" s="74"/>
      <c r="L12" s="30"/>
      <c r="M12" s="30"/>
      <c r="N12" s="31"/>
      <c r="O12" s="31"/>
    </row>
    <row r="13" spans="2:15" ht="18" customHeight="1" x14ac:dyDescent="0.2">
      <c r="B13" s="86">
        <v>2</v>
      </c>
      <c r="C13" s="87" t="s">
        <v>19</v>
      </c>
      <c r="D13" s="32" t="s">
        <v>12</v>
      </c>
      <c r="E13" s="33">
        <f>SUM(F13:J13)</f>
        <v>1</v>
      </c>
      <c r="F13" s="34"/>
      <c r="G13" s="35">
        <v>1</v>
      </c>
      <c r="H13" s="35"/>
      <c r="I13" s="36"/>
      <c r="J13" s="34"/>
      <c r="K13" s="73"/>
      <c r="L13" s="24"/>
      <c r="M13" s="24"/>
    </row>
    <row r="14" spans="2:15" ht="18" customHeight="1" x14ac:dyDescent="0.2">
      <c r="B14" s="81"/>
      <c r="C14" s="83"/>
      <c r="D14" s="25" t="s">
        <v>13</v>
      </c>
      <c r="E14" s="26"/>
      <c r="F14" s="27">
        <f>$E14*F13</f>
        <v>0</v>
      </c>
      <c r="G14" s="28">
        <f t="shared" ref="G14:J14" si="1">$E14*G13</f>
        <v>0</v>
      </c>
      <c r="H14" s="28">
        <f t="shared" si="1"/>
        <v>0</v>
      </c>
      <c r="I14" s="29">
        <f t="shared" si="1"/>
        <v>0</v>
      </c>
      <c r="J14" s="27">
        <f t="shared" si="1"/>
        <v>0</v>
      </c>
      <c r="K14" s="74"/>
      <c r="L14" s="30"/>
      <c r="M14" s="30"/>
    </row>
    <row r="15" spans="2:15" ht="18" customHeight="1" x14ac:dyDescent="0.2">
      <c r="B15" s="86">
        <v>3</v>
      </c>
      <c r="C15" s="87" t="s">
        <v>20</v>
      </c>
      <c r="D15" s="32" t="s">
        <v>12</v>
      </c>
      <c r="E15" s="33">
        <f>SUM(F15:J15)</f>
        <v>1</v>
      </c>
      <c r="F15" s="34"/>
      <c r="G15" s="35"/>
      <c r="H15" s="35">
        <v>1</v>
      </c>
      <c r="I15" s="36"/>
      <c r="J15" s="34"/>
      <c r="K15" s="73"/>
      <c r="L15" s="24"/>
      <c r="M15" s="24"/>
    </row>
    <row r="16" spans="2:15" ht="18" customHeight="1" x14ac:dyDescent="0.2">
      <c r="B16" s="81"/>
      <c r="C16" s="83"/>
      <c r="D16" s="25" t="s">
        <v>13</v>
      </c>
      <c r="E16" s="26"/>
      <c r="F16" s="27">
        <f>$E16*F15</f>
        <v>0</v>
      </c>
      <c r="G16" s="28">
        <f t="shared" ref="G16:H16" si="2">$E16*G15</f>
        <v>0</v>
      </c>
      <c r="H16" s="28">
        <f t="shared" si="2"/>
        <v>0</v>
      </c>
      <c r="I16" s="29">
        <f>$E16*I15</f>
        <v>0</v>
      </c>
      <c r="J16" s="27">
        <f>$E16*J15</f>
        <v>0</v>
      </c>
      <c r="K16" s="74"/>
      <c r="L16" s="30"/>
      <c r="M16" s="30"/>
    </row>
    <row r="17" spans="2:13" ht="18" customHeight="1" x14ac:dyDescent="0.2">
      <c r="B17" s="86">
        <v>4</v>
      </c>
      <c r="C17" s="87" t="s">
        <v>21</v>
      </c>
      <c r="D17" s="32" t="s">
        <v>12</v>
      </c>
      <c r="E17" s="33">
        <f>SUM(F17:J17)</f>
        <v>1</v>
      </c>
      <c r="F17" s="34"/>
      <c r="G17" s="35"/>
      <c r="H17" s="35"/>
      <c r="I17" s="36">
        <v>1</v>
      </c>
      <c r="J17" s="34"/>
      <c r="K17" s="73"/>
      <c r="L17" s="24"/>
      <c r="M17" s="24"/>
    </row>
    <row r="18" spans="2:13" ht="18" customHeight="1" x14ac:dyDescent="0.2">
      <c r="B18" s="81"/>
      <c r="C18" s="83"/>
      <c r="D18" s="25" t="s">
        <v>13</v>
      </c>
      <c r="E18" s="26"/>
      <c r="F18" s="27">
        <f>$E18*F17</f>
        <v>0</v>
      </c>
      <c r="G18" s="28">
        <f t="shared" ref="G18:H18" si="3">$E18*G17</f>
        <v>0</v>
      </c>
      <c r="H18" s="28">
        <f t="shared" si="3"/>
        <v>0</v>
      </c>
      <c r="I18" s="29">
        <f>$E18*I17</f>
        <v>0</v>
      </c>
      <c r="J18" s="27">
        <f>$E18*J17</f>
        <v>0</v>
      </c>
      <c r="K18" s="74"/>
      <c r="L18" s="30"/>
      <c r="M18" s="30"/>
    </row>
    <row r="19" spans="2:13" ht="18" customHeight="1" x14ac:dyDescent="0.2">
      <c r="B19" s="86">
        <v>5</v>
      </c>
      <c r="C19" s="87" t="s">
        <v>22</v>
      </c>
      <c r="D19" s="32" t="s">
        <v>12</v>
      </c>
      <c r="E19" s="33">
        <f>SUM(F19:J19)</f>
        <v>1</v>
      </c>
      <c r="F19" s="34"/>
      <c r="G19" s="35"/>
      <c r="H19" s="35"/>
      <c r="I19" s="36"/>
      <c r="J19" s="34">
        <v>1</v>
      </c>
      <c r="K19" s="73"/>
      <c r="L19" s="24"/>
      <c r="M19" s="24"/>
    </row>
    <row r="20" spans="2:13" ht="18" customHeight="1" x14ac:dyDescent="0.2">
      <c r="B20" s="81"/>
      <c r="C20" s="83"/>
      <c r="D20" s="25" t="s">
        <v>13</v>
      </c>
      <c r="E20" s="26"/>
      <c r="F20" s="27">
        <f>$E20*F19</f>
        <v>0</v>
      </c>
      <c r="G20" s="28">
        <f t="shared" ref="G20:H20" si="4">$E20*G19</f>
        <v>0</v>
      </c>
      <c r="H20" s="28">
        <f t="shared" si="4"/>
        <v>0</v>
      </c>
      <c r="I20" s="29">
        <f>$E20*I19</f>
        <v>0</v>
      </c>
      <c r="J20" s="27">
        <f>$E20*J19</f>
        <v>0</v>
      </c>
      <c r="K20" s="74"/>
      <c r="L20" s="30"/>
      <c r="M20" s="30"/>
    </row>
    <row r="21" spans="2:13" ht="18" customHeight="1" x14ac:dyDescent="0.2">
      <c r="B21" s="86">
        <v>6</v>
      </c>
      <c r="C21" s="87" t="s">
        <v>23</v>
      </c>
      <c r="D21" s="32" t="s">
        <v>12</v>
      </c>
      <c r="E21" s="33">
        <f>SUM(F21:J21)</f>
        <v>1</v>
      </c>
      <c r="F21" s="34"/>
      <c r="G21" s="35"/>
      <c r="H21" s="35"/>
      <c r="I21" s="68">
        <v>0.4</v>
      </c>
      <c r="J21" s="69">
        <v>0.6</v>
      </c>
      <c r="K21" s="73"/>
      <c r="L21" s="24"/>
      <c r="M21" s="24"/>
    </row>
    <row r="22" spans="2:13" ht="18" customHeight="1" thickBot="1" x14ac:dyDescent="0.25">
      <c r="B22" s="88"/>
      <c r="C22" s="89"/>
      <c r="D22" s="37" t="s">
        <v>13</v>
      </c>
      <c r="E22" s="38"/>
      <c r="F22" s="39">
        <f>$E22*F21</f>
        <v>0</v>
      </c>
      <c r="G22" s="40">
        <f t="shared" ref="G22:H22" si="5">$E22*G21</f>
        <v>0</v>
      </c>
      <c r="H22" s="40">
        <f t="shared" si="5"/>
        <v>0</v>
      </c>
      <c r="I22" s="70">
        <f>$E22*I21</f>
        <v>0</v>
      </c>
      <c r="J22" s="71">
        <f>$E22*J21</f>
        <v>0</v>
      </c>
      <c r="K22" s="74"/>
      <c r="L22" s="30"/>
      <c r="M22" s="30"/>
    </row>
    <row r="23" spans="2:13" ht="14.25" x14ac:dyDescent="0.2">
      <c r="B23" s="41"/>
      <c r="C23" s="42" t="s">
        <v>14</v>
      </c>
      <c r="D23" s="43"/>
      <c r="E23" s="44"/>
      <c r="F23" s="45" t="e">
        <f>F24/(SUM($E$22,$E$20,$E$18,$E$16,$E$14,$E$12))</f>
        <v>#DIV/0!</v>
      </c>
      <c r="G23" s="46" t="e">
        <f t="shared" ref="G23:J23" si="6">G24/(SUM($E$22,$E$20,$E$18,$E$16,$E$14,$E$12))</f>
        <v>#DIV/0!</v>
      </c>
      <c r="H23" s="46" t="e">
        <f t="shared" si="6"/>
        <v>#DIV/0!</v>
      </c>
      <c r="I23" s="47" t="e">
        <f t="shared" si="6"/>
        <v>#DIV/0!</v>
      </c>
      <c r="J23" s="45" t="e">
        <f t="shared" si="6"/>
        <v>#DIV/0!</v>
      </c>
      <c r="K23" s="75"/>
      <c r="L23" s="48"/>
      <c r="M23" s="48"/>
    </row>
    <row r="24" spans="2:13" ht="14.25" x14ac:dyDescent="0.2">
      <c r="B24" s="49"/>
      <c r="C24" s="50" t="s">
        <v>15</v>
      </c>
      <c r="D24" s="51"/>
      <c r="E24" s="52"/>
      <c r="F24" s="53">
        <f>F22+F20+F18+F16+F14+F12</f>
        <v>0</v>
      </c>
      <c r="G24" s="54">
        <f t="shared" ref="G24:J24" si="7">G22+G20+G18+G16+G14+G12</f>
        <v>0</v>
      </c>
      <c r="H24" s="54">
        <f t="shared" si="7"/>
        <v>0</v>
      </c>
      <c r="I24" s="55">
        <f t="shared" si="7"/>
        <v>0</v>
      </c>
      <c r="J24" s="53">
        <f t="shared" si="7"/>
        <v>0</v>
      </c>
      <c r="K24" s="76"/>
      <c r="L24" s="56"/>
      <c r="M24" s="56"/>
    </row>
    <row r="25" spans="2:13" ht="14.25" x14ac:dyDescent="0.2">
      <c r="B25" s="49"/>
      <c r="C25" s="51" t="s">
        <v>16</v>
      </c>
      <c r="D25" s="51"/>
      <c r="E25" s="52"/>
      <c r="F25" s="57" t="e">
        <f>F23</f>
        <v>#DIV/0!</v>
      </c>
      <c r="G25" s="58" t="e">
        <f>G23+F25</f>
        <v>#DIV/0!</v>
      </c>
      <c r="H25" s="58" t="e">
        <f t="shared" ref="H25:J26" si="8">H23+G25</f>
        <v>#DIV/0!</v>
      </c>
      <c r="I25" s="58" t="e">
        <f t="shared" si="8"/>
        <v>#DIV/0!</v>
      </c>
      <c r="J25" s="58" t="e">
        <f t="shared" si="8"/>
        <v>#DIV/0!</v>
      </c>
      <c r="K25" s="77"/>
      <c r="L25" s="59"/>
      <c r="M25" s="59"/>
    </row>
    <row r="26" spans="2:13" ht="15" thickBot="1" x14ac:dyDescent="0.25">
      <c r="B26" s="60"/>
      <c r="C26" s="61" t="s">
        <v>17</v>
      </c>
      <c r="D26" s="61"/>
      <c r="E26" s="62"/>
      <c r="F26" s="63">
        <f>F24</f>
        <v>0</v>
      </c>
      <c r="G26" s="64">
        <f>G24+F26</f>
        <v>0</v>
      </c>
      <c r="H26" s="64">
        <f t="shared" si="8"/>
        <v>0</v>
      </c>
      <c r="I26" s="64">
        <f t="shared" si="8"/>
        <v>0</v>
      </c>
      <c r="J26" s="64">
        <f t="shared" si="8"/>
        <v>0</v>
      </c>
      <c r="K26" s="78"/>
      <c r="L26" s="65"/>
      <c r="M26" s="65"/>
    </row>
    <row r="27" spans="2:13" s="1" customFormat="1" ht="14.25" x14ac:dyDescent="0.2">
      <c r="C27" s="66"/>
      <c r="D27" s="66"/>
      <c r="E27" s="66"/>
    </row>
    <row r="28" spans="2:13" s="1" customFormat="1" ht="18" x14ac:dyDescent="0.2">
      <c r="H28" s="67"/>
    </row>
  </sheetData>
  <mergeCells count="16">
    <mergeCell ref="B19:B20"/>
    <mergeCell ref="C19:C20"/>
    <mergeCell ref="B21:B22"/>
    <mergeCell ref="C21:C22"/>
    <mergeCell ref="F9:J9"/>
    <mergeCell ref="B13:B14"/>
    <mergeCell ref="C13:C14"/>
    <mergeCell ref="B15:B16"/>
    <mergeCell ref="C15:C16"/>
    <mergeCell ref="B17:B18"/>
    <mergeCell ref="C17:C18"/>
    <mergeCell ref="B2:C2"/>
    <mergeCell ref="B11:B12"/>
    <mergeCell ref="C11:C12"/>
    <mergeCell ref="B7:J7"/>
    <mergeCell ref="B3:J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4.  Cronograma Fís. 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WALLACE DOS SANTOS PIZZATO</dc:creator>
  <cp:lastModifiedBy>JOHNNY WALLACE DOS SANTOS PIZZATO</cp:lastModifiedBy>
  <dcterms:created xsi:type="dcterms:W3CDTF">2025-04-07T19:57:06Z</dcterms:created>
  <dcterms:modified xsi:type="dcterms:W3CDTF">2025-04-07T20:41:49Z</dcterms:modified>
</cp:coreProperties>
</file>